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271567\"/>
    </mc:Choice>
  </mc:AlternateContent>
  <xr:revisionPtr revIDLastSave="0" documentId="13_ncr:1_{4F9A982F-E627-44CF-94D4-07FD57F22F93}" xr6:coauthVersionLast="47" xr6:coauthVersionMax="47" xr10:uidLastSave="{00000000-0000-0000-0000-000000000000}"/>
  <bookViews>
    <workbookView xWindow="-108" yWindow="-108" windowWidth="23256" windowHeight="13896" activeTab="2" xr2:uid="{D118B134-6EF0-443C-A355-E6C372C8CEB6}"/>
  </bookViews>
  <sheets>
    <sheet name="SR-26" sheetId="1" r:id="rId1"/>
    <sheet name="Goose Run Rd" sheetId="2" r:id="rId2"/>
    <sheet name="Pleasant Ridge Rd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2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" i="1"/>
  <c r="B3" i="1"/>
  <c r="B9" i="1" s="1"/>
  <c r="B4" i="1"/>
  <c r="B5" i="1"/>
  <c r="B6" i="1"/>
  <c r="C6" i="1"/>
  <c r="D5" i="3"/>
  <c r="D6" i="3"/>
  <c r="D7" i="3" s="1"/>
  <c r="D8" i="3" s="1"/>
  <c r="D9" i="3" s="1"/>
  <c r="D10" i="3" s="1"/>
  <c r="D11" i="3" s="1"/>
  <c r="D12" i="3" s="1"/>
  <c r="D13" i="3" s="1"/>
  <c r="D14" i="3" s="1"/>
  <c r="D15" i="3" s="1"/>
  <c r="D16" i="3" s="1"/>
  <c r="D17" i="3" s="1"/>
  <c r="D18" i="3" s="1"/>
  <c r="D19" i="3" s="1"/>
  <c r="D20" i="3" s="1"/>
  <c r="D21" i="3" s="1"/>
  <c r="D22" i="3" s="1"/>
  <c r="D23" i="3" s="1"/>
  <c r="D24" i="3" s="1"/>
  <c r="D25" i="3" s="1"/>
  <c r="D26" i="3" s="1"/>
  <c r="D27" i="3" s="1"/>
  <c r="D28" i="3" s="1"/>
  <c r="D29" i="3" s="1"/>
  <c r="D30" i="3" s="1"/>
  <c r="C5" i="3"/>
  <c r="B5" i="3" s="1"/>
  <c r="B4" i="3"/>
  <c r="B5" i="2"/>
  <c r="B4" i="2"/>
  <c r="C5" i="2"/>
  <c r="F6" i="1"/>
  <c r="C6" i="3" l="1"/>
  <c r="C6" i="2"/>
  <c r="F7" i="1"/>
  <c r="B6" i="3" l="1"/>
  <c r="C7" i="3"/>
  <c r="B6" i="2"/>
  <c r="C7" i="2"/>
  <c r="F8" i="1"/>
  <c r="B7" i="3" l="1"/>
  <c r="C8" i="3"/>
  <c r="B7" i="2"/>
  <c r="C8" i="2"/>
  <c r="F9" i="1"/>
  <c r="C9" i="3" l="1"/>
  <c r="B8" i="3"/>
  <c r="B8" i="2"/>
  <c r="C9" i="2"/>
  <c r="F10" i="1"/>
  <c r="B9" i="3" l="1"/>
  <c r="C10" i="3"/>
  <c r="B9" i="2"/>
  <c r="C10" i="2"/>
  <c r="F11" i="1"/>
  <c r="B10" i="3" l="1"/>
  <c r="C11" i="3"/>
  <c r="B10" i="2"/>
  <c r="C11" i="2"/>
  <c r="F12" i="1"/>
  <c r="B11" i="3" l="1"/>
  <c r="C12" i="3"/>
  <c r="B11" i="2"/>
  <c r="C12" i="2"/>
  <c r="F13" i="1"/>
  <c r="C13" i="3" l="1"/>
  <c r="B12" i="3"/>
  <c r="B12" i="2"/>
  <c r="C13" i="2"/>
  <c r="F14" i="1"/>
  <c r="C14" i="3" l="1"/>
  <c r="B13" i="3"/>
  <c r="B13" i="2"/>
  <c r="C14" i="2"/>
  <c r="F15" i="1"/>
  <c r="C15" i="3" l="1"/>
  <c r="B14" i="3"/>
  <c r="B14" i="2"/>
  <c r="C15" i="2"/>
  <c r="F16" i="1"/>
  <c r="C16" i="3" l="1"/>
  <c r="B15" i="3"/>
  <c r="B15" i="2"/>
  <c r="C16" i="2"/>
  <c r="F17" i="1"/>
  <c r="B16" i="3" l="1"/>
  <c r="C17" i="3"/>
  <c r="B16" i="2"/>
  <c r="C17" i="2"/>
  <c r="F18" i="1"/>
  <c r="B17" i="3" l="1"/>
  <c r="C18" i="3"/>
  <c r="B17" i="2"/>
  <c r="C18" i="2"/>
  <c r="F19" i="1"/>
  <c r="B18" i="3" l="1"/>
  <c r="C19" i="3"/>
  <c r="B18" i="2"/>
  <c r="C19" i="2"/>
  <c r="F20" i="1"/>
  <c r="B19" i="3" l="1"/>
  <c r="C20" i="3"/>
  <c r="B19" i="2"/>
  <c r="C20" i="2"/>
  <c r="F21" i="1"/>
  <c r="C21" i="3" l="1"/>
  <c r="B20" i="3"/>
  <c r="C21" i="2"/>
  <c r="B20" i="2"/>
  <c r="F22" i="1"/>
  <c r="B21" i="3" l="1"/>
  <c r="C22" i="3"/>
  <c r="B21" i="2"/>
  <c r="C22" i="2"/>
  <c r="F23" i="1"/>
  <c r="B22" i="3" l="1"/>
  <c r="C23" i="3"/>
  <c r="C23" i="2"/>
  <c r="B22" i="2"/>
  <c r="F24" i="1"/>
  <c r="C24" i="3" l="1"/>
  <c r="B23" i="3"/>
  <c r="C24" i="2"/>
  <c r="B23" i="2"/>
  <c r="F25" i="1"/>
  <c r="B24" i="3" l="1"/>
  <c r="C25" i="3"/>
  <c r="B24" i="2"/>
  <c r="C25" i="2"/>
  <c r="F26" i="1"/>
  <c r="B25" i="3" l="1"/>
  <c r="C26" i="3"/>
  <c r="B25" i="2"/>
  <c r="C26" i="2"/>
  <c r="F27" i="1"/>
  <c r="C27" i="3" l="1"/>
  <c r="B26" i="3"/>
  <c r="B26" i="2"/>
  <c r="C27" i="2"/>
  <c r="F28" i="1"/>
  <c r="C28" i="3" l="1"/>
  <c r="B27" i="3"/>
  <c r="B27" i="2"/>
  <c r="C28" i="2"/>
  <c r="F29" i="1"/>
  <c r="B28" i="3" l="1"/>
  <c r="C29" i="3"/>
  <c r="B28" i="2"/>
  <c r="C29" i="2"/>
  <c r="F30" i="1"/>
  <c r="C30" i="3" l="1"/>
  <c r="B30" i="3" s="1"/>
  <c r="B29" i="3"/>
  <c r="B29" i="2"/>
  <c r="C30" i="2"/>
  <c r="F31" i="1"/>
  <c r="B30" i="2" l="1"/>
  <c r="C7" i="1"/>
  <c r="C8" i="1" s="1"/>
  <c r="C9" i="1" l="1"/>
  <c r="B7" i="1"/>
  <c r="B8" i="1"/>
  <c r="C10" i="1" l="1"/>
  <c r="C11" i="1" l="1"/>
  <c r="B10" i="1"/>
  <c r="C12" i="1" l="1"/>
  <c r="B11" i="1"/>
  <c r="B12" i="1" l="1"/>
  <c r="C13" i="1"/>
  <c r="C14" i="1" l="1"/>
  <c r="B13" i="1"/>
  <c r="C15" i="1" l="1"/>
  <c r="B14" i="1"/>
  <c r="C16" i="1" l="1"/>
  <c r="B15" i="1"/>
  <c r="C17" i="1" l="1"/>
  <c r="B16" i="1"/>
  <c r="C18" i="1" l="1"/>
  <c r="B17" i="1"/>
  <c r="C19" i="1" l="1"/>
  <c r="B18" i="1"/>
  <c r="C20" i="1" l="1"/>
  <c r="B19" i="1"/>
  <c r="C21" i="1" l="1"/>
  <c r="B20" i="1"/>
  <c r="C22" i="1" l="1"/>
  <c r="B21" i="1"/>
  <c r="C23" i="1" l="1"/>
  <c r="B22" i="1"/>
  <c r="C24" i="1" l="1"/>
  <c r="B23" i="1"/>
  <c r="C25" i="1" l="1"/>
  <c r="B24" i="1"/>
  <c r="C26" i="1" l="1"/>
  <c r="B25" i="1"/>
  <c r="C27" i="1" l="1"/>
  <c r="B26" i="1"/>
  <c r="C28" i="1" l="1"/>
  <c r="B27" i="1"/>
  <c r="C29" i="1" l="1"/>
  <c r="B28" i="1"/>
  <c r="C30" i="1" l="1"/>
  <c r="B29" i="1"/>
  <c r="C31" i="1" l="1"/>
  <c r="B30" i="1"/>
  <c r="B31" i="1" l="1"/>
</calcChain>
</file>

<file path=xl/sharedStrings.xml><?xml version="1.0" encoding="utf-8"?>
<sst xmlns="http://schemas.openxmlformats.org/spreadsheetml/2006/main" count="16" uniqueCount="8">
  <si>
    <t>Year</t>
  </si>
  <si>
    <t>DHV-30</t>
  </si>
  <si>
    <t>AADT</t>
  </si>
  <si>
    <t>Growth % (assumed)</t>
  </si>
  <si>
    <t>NB</t>
  </si>
  <si>
    <t>SB</t>
  </si>
  <si>
    <t>AVG</t>
  </si>
  <si>
    <t xml:space="preserve">07 -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</si>
</sst>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10" fontId="1" fillId="0" borderId="0" xfId="0" applyNumberFormat="1" applyFont="1"/>
    <xf numFmtId="0" fontId="2" fillId="0" borderId="0" xfId="0" applyFont="1"/>
    <xf numFmtId="10" fontId="2" fillId="0" borderId="0" xfId="0" applyNumberFormat="1" applyFont="1"/>
    <xf numFmtId="0" fontId="0" fillId="0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252043</xdr:colOff>
      <xdr:row>2</xdr:row>
      <xdr:rowOff>1</xdr:rowOff>
    </xdr:from>
    <xdr:to>
      <xdr:col>18</xdr:col>
      <xdr:colOff>324300</xdr:colOff>
      <xdr:row>28</xdr:row>
      <xdr:rowOff>55245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8F45A44-AB0F-4421-505B-E3441ED2C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1468" y="180976"/>
          <a:ext cx="4949057" cy="4772024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27</xdr:col>
      <xdr:colOff>358594</xdr:colOff>
      <xdr:row>29</xdr:row>
      <xdr:rowOff>173793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B8250E3-5561-8E55-EE2A-313FE86CA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15825" y="180975"/>
          <a:ext cx="5235394" cy="50524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17</xdr:col>
      <xdr:colOff>358593</xdr:colOff>
      <xdr:row>30</xdr:row>
      <xdr:rowOff>59515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363B55-6F1D-79A6-3FB3-AFD1A7BDD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0" y="180975"/>
          <a:ext cx="5227773" cy="5311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15</xdr:col>
      <xdr:colOff>305249</xdr:colOff>
      <xdr:row>30</xdr:row>
      <xdr:rowOff>21413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63E361-0DB5-075C-C3BA-70125C569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180975"/>
          <a:ext cx="5182049" cy="5281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66B5B-A672-4E99-BB14-392F746DD280}">
  <dimension ref="A1:L32"/>
  <sheetViews>
    <sheetView workbookViewId="0">
      <selection activeCell="L3" sqref="L3"/>
    </sheetView>
  </sheetViews>
  <sheetFormatPr defaultRowHeight="14.4" x14ac:dyDescent="0.3"/>
  <cols>
    <col min="5" max="5" width="19.5546875" bestFit="1" customWidth="1"/>
  </cols>
  <sheetData>
    <row r="1" spans="1:12" x14ac:dyDescent="0.3">
      <c r="A1" t="s">
        <v>0</v>
      </c>
      <c r="B1" t="s">
        <v>1</v>
      </c>
      <c r="C1" t="s">
        <v>2</v>
      </c>
      <c r="E1" s="3" t="s">
        <v>3</v>
      </c>
      <c r="F1" s="4">
        <v>5.0000000000000001E-3</v>
      </c>
      <c r="G1" s="2"/>
    </row>
    <row r="2" spans="1:12" x14ac:dyDescent="0.3">
      <c r="A2" s="7">
        <v>2021</v>
      </c>
      <c r="B2" s="7">
        <v>22</v>
      </c>
      <c r="C2" s="7">
        <v>244</v>
      </c>
      <c r="D2" s="7">
        <v>9</v>
      </c>
      <c r="E2" s="7">
        <v>43</v>
      </c>
      <c r="F2" s="7">
        <v>403</v>
      </c>
      <c r="G2" s="7">
        <v>10</v>
      </c>
      <c r="H2" s="7">
        <f>(B2+E2)</f>
        <v>65</v>
      </c>
      <c r="I2" s="7">
        <f>F2+C2</f>
        <v>647</v>
      </c>
      <c r="J2" s="7">
        <f>((D2*C2/100) + (G2*F2/100))/I2*100</f>
        <v>9.6228748068006169</v>
      </c>
      <c r="L2">
        <f>F5/I5</f>
        <v>0.59007832898172319</v>
      </c>
    </row>
    <row r="3" spans="1:12" x14ac:dyDescent="0.3">
      <c r="A3" s="6">
        <v>2022</v>
      </c>
      <c r="B3" s="6">
        <f>ROUNDUP(($B$2/$C$2)*C3,0)</f>
        <v>22</v>
      </c>
      <c r="C3" s="6">
        <v>244</v>
      </c>
      <c r="D3" s="6">
        <v>9</v>
      </c>
      <c r="E3" s="6">
        <f>ROUNDUP(($E$2/$F$2)*F3,0)</f>
        <v>43</v>
      </c>
      <c r="F3" s="6">
        <v>403</v>
      </c>
      <c r="G3" s="6">
        <v>10</v>
      </c>
      <c r="H3" s="6">
        <f t="shared" ref="H3:H31" si="0">(B3+E3)</f>
        <v>65</v>
      </c>
      <c r="I3" s="6">
        <f t="shared" ref="I3:I31" si="1">F3+C3</f>
        <v>647</v>
      </c>
      <c r="J3" s="6">
        <f t="shared" ref="J3:J31" si="2">((D3*C3/100) + (G3*F3/100))/I3*100</f>
        <v>9.6228748068006169</v>
      </c>
    </row>
    <row r="4" spans="1:12" x14ac:dyDescent="0.3">
      <c r="A4" s="6">
        <v>2023</v>
      </c>
      <c r="B4" s="6">
        <f>ROUNDUP(($B$2/$C$2)*C4,0)</f>
        <v>23</v>
      </c>
      <c r="C4" s="6">
        <v>250</v>
      </c>
      <c r="D4" s="6">
        <v>9</v>
      </c>
      <c r="E4" s="6">
        <f t="shared" ref="E4:E31" si="3">ROUNDUP(($E$2/$F$2)*F4,0)</f>
        <v>44</v>
      </c>
      <c r="F4" s="6">
        <v>412</v>
      </c>
      <c r="G4" s="6">
        <v>10</v>
      </c>
      <c r="H4" s="6">
        <f t="shared" si="0"/>
        <v>67</v>
      </c>
      <c r="I4" s="6">
        <f t="shared" si="1"/>
        <v>662</v>
      </c>
      <c r="J4" s="6">
        <f t="shared" si="2"/>
        <v>9.6223564954682796</v>
      </c>
    </row>
    <row r="5" spans="1:12" x14ac:dyDescent="0.3">
      <c r="A5" s="7">
        <v>2024</v>
      </c>
      <c r="B5" s="7">
        <f>ROUNDUP(($B$2/$C$2)*C5,0)</f>
        <v>29</v>
      </c>
      <c r="C5" s="7">
        <v>314</v>
      </c>
      <c r="D5" s="7">
        <v>7</v>
      </c>
      <c r="E5" s="7">
        <f t="shared" si="3"/>
        <v>49</v>
      </c>
      <c r="F5" s="7">
        <v>452</v>
      </c>
      <c r="G5" s="7">
        <v>7</v>
      </c>
      <c r="H5" s="7">
        <f t="shared" si="0"/>
        <v>78</v>
      </c>
      <c r="I5" s="7">
        <f t="shared" si="1"/>
        <v>766</v>
      </c>
      <c r="J5" s="7">
        <f t="shared" si="2"/>
        <v>7.0000000000000009</v>
      </c>
    </row>
    <row r="6" spans="1:12" x14ac:dyDescent="0.3">
      <c r="A6">
        <v>2025</v>
      </c>
      <c r="B6">
        <f>ROUNDUP(($B$2/$C$2)*C6,0)</f>
        <v>29</v>
      </c>
      <c r="C6">
        <f t="shared" ref="C6:C31" si="4">ROUNDUP(C5*(1+$F$1),0)</f>
        <v>316</v>
      </c>
      <c r="D6">
        <v>7</v>
      </c>
      <c r="E6" s="5">
        <f t="shared" si="3"/>
        <v>49</v>
      </c>
      <c r="F6">
        <f t="shared" ref="F6:F31" si="5">ROUNDUP(F5*(1+$F$1),0)</f>
        <v>455</v>
      </c>
      <c r="G6">
        <v>7</v>
      </c>
      <c r="H6" s="5">
        <f t="shared" si="0"/>
        <v>78</v>
      </c>
      <c r="I6" s="5">
        <f t="shared" si="1"/>
        <v>771</v>
      </c>
      <c r="J6" s="5">
        <f t="shared" si="2"/>
        <v>6.9999999999999991</v>
      </c>
    </row>
    <row r="7" spans="1:12" x14ac:dyDescent="0.3">
      <c r="A7" s="1">
        <v>2026</v>
      </c>
      <c r="B7" s="1">
        <f>ROUNDUP(($B$3/$C$3)*C7,0)</f>
        <v>29</v>
      </c>
      <c r="C7" s="1">
        <f t="shared" si="4"/>
        <v>318</v>
      </c>
      <c r="D7" s="1">
        <v>7</v>
      </c>
      <c r="E7" s="1">
        <f t="shared" si="3"/>
        <v>49</v>
      </c>
      <c r="F7" s="1">
        <f t="shared" si="5"/>
        <v>458</v>
      </c>
      <c r="G7" s="1">
        <v>7</v>
      </c>
      <c r="H7" s="1">
        <f t="shared" si="0"/>
        <v>78</v>
      </c>
      <c r="I7" s="1">
        <f t="shared" si="1"/>
        <v>776</v>
      </c>
      <c r="J7" s="1">
        <f t="shared" si="2"/>
        <v>7.0000000000000009</v>
      </c>
    </row>
    <row r="8" spans="1:12" x14ac:dyDescent="0.3">
      <c r="A8" s="5">
        <v>2027</v>
      </c>
      <c r="B8" s="5">
        <f>ROUNDUP(($B$3/$C$3)*C8,0)</f>
        <v>29</v>
      </c>
      <c r="C8" s="5">
        <f t="shared" si="4"/>
        <v>320</v>
      </c>
      <c r="D8" s="5">
        <v>7</v>
      </c>
      <c r="E8" s="5">
        <f t="shared" si="3"/>
        <v>50</v>
      </c>
      <c r="F8" s="5">
        <f t="shared" si="5"/>
        <v>461</v>
      </c>
      <c r="G8">
        <v>7</v>
      </c>
      <c r="H8" s="5">
        <f t="shared" si="0"/>
        <v>79</v>
      </c>
      <c r="I8" s="5">
        <f t="shared" si="1"/>
        <v>781</v>
      </c>
      <c r="J8" s="5">
        <f t="shared" si="2"/>
        <v>7.0000000000000009</v>
      </c>
    </row>
    <row r="9" spans="1:12" x14ac:dyDescent="0.3">
      <c r="A9" s="5">
        <v>2028</v>
      </c>
      <c r="B9" s="5">
        <f>ROUNDUP(($B$3/$C$3)*C9,0)</f>
        <v>30</v>
      </c>
      <c r="C9" s="5">
        <f t="shared" si="4"/>
        <v>322</v>
      </c>
      <c r="D9" s="5">
        <v>7</v>
      </c>
      <c r="E9" s="5">
        <f t="shared" si="3"/>
        <v>50</v>
      </c>
      <c r="F9" s="5">
        <f t="shared" si="5"/>
        <v>464</v>
      </c>
      <c r="G9">
        <v>7</v>
      </c>
      <c r="H9" s="5">
        <f t="shared" si="0"/>
        <v>80</v>
      </c>
      <c r="I9" s="5">
        <f t="shared" si="1"/>
        <v>786</v>
      </c>
      <c r="J9" s="5">
        <f t="shared" si="2"/>
        <v>6.9999999999999991</v>
      </c>
    </row>
    <row r="10" spans="1:12" x14ac:dyDescent="0.3">
      <c r="A10" s="5">
        <v>2029</v>
      </c>
      <c r="B10" s="5">
        <f>ROUNDUP(($B$3/$C$3)*C10,0)</f>
        <v>30</v>
      </c>
      <c r="C10" s="5">
        <f t="shared" si="4"/>
        <v>324</v>
      </c>
      <c r="D10" s="5">
        <v>7</v>
      </c>
      <c r="E10" s="5">
        <f t="shared" si="3"/>
        <v>50</v>
      </c>
      <c r="F10" s="5">
        <f t="shared" si="5"/>
        <v>467</v>
      </c>
      <c r="G10">
        <v>7</v>
      </c>
      <c r="H10" s="5">
        <f t="shared" si="0"/>
        <v>80</v>
      </c>
      <c r="I10" s="5">
        <f t="shared" si="1"/>
        <v>791</v>
      </c>
      <c r="J10" s="5">
        <f t="shared" si="2"/>
        <v>6.9999999999999991</v>
      </c>
    </row>
    <row r="11" spans="1:12" x14ac:dyDescent="0.3">
      <c r="A11" s="5">
        <v>2030</v>
      </c>
      <c r="B11" s="5">
        <f>ROUNDUP(($B$3/$C$3)*C11,0)</f>
        <v>30</v>
      </c>
      <c r="C11" s="5">
        <f t="shared" si="4"/>
        <v>326</v>
      </c>
      <c r="D11" s="5">
        <v>7</v>
      </c>
      <c r="E11" s="5">
        <f t="shared" si="3"/>
        <v>51</v>
      </c>
      <c r="F11" s="5">
        <f t="shared" si="5"/>
        <v>470</v>
      </c>
      <c r="G11">
        <v>7</v>
      </c>
      <c r="H11" s="5">
        <f t="shared" si="0"/>
        <v>81</v>
      </c>
      <c r="I11" s="5">
        <f t="shared" si="1"/>
        <v>796</v>
      </c>
      <c r="J11" s="5">
        <f t="shared" si="2"/>
        <v>6.9999999999999991</v>
      </c>
    </row>
    <row r="12" spans="1:12" x14ac:dyDescent="0.3">
      <c r="A12" s="5">
        <v>2031</v>
      </c>
      <c r="B12" s="5">
        <f>ROUNDUP(($B$3/$C$3)*C12,0)</f>
        <v>30</v>
      </c>
      <c r="C12" s="5">
        <f t="shared" si="4"/>
        <v>328</v>
      </c>
      <c r="D12" s="5">
        <v>7</v>
      </c>
      <c r="E12" s="5">
        <f t="shared" si="3"/>
        <v>51</v>
      </c>
      <c r="F12" s="5">
        <f t="shared" si="5"/>
        <v>473</v>
      </c>
      <c r="G12">
        <v>7</v>
      </c>
      <c r="H12" s="5">
        <f t="shared" si="0"/>
        <v>81</v>
      </c>
      <c r="I12" s="5">
        <f t="shared" si="1"/>
        <v>801</v>
      </c>
      <c r="J12" s="5">
        <f t="shared" si="2"/>
        <v>7.0000000000000009</v>
      </c>
    </row>
    <row r="13" spans="1:12" x14ac:dyDescent="0.3">
      <c r="A13" s="5">
        <v>2032</v>
      </c>
      <c r="B13" s="5">
        <f>ROUNDUP(($B$3/$C$3)*C13,0)</f>
        <v>30</v>
      </c>
      <c r="C13" s="5">
        <f t="shared" si="4"/>
        <v>330</v>
      </c>
      <c r="D13" s="5">
        <v>7</v>
      </c>
      <c r="E13" s="5">
        <f t="shared" si="3"/>
        <v>51</v>
      </c>
      <c r="F13" s="5">
        <f t="shared" si="5"/>
        <v>476</v>
      </c>
      <c r="G13">
        <v>7</v>
      </c>
      <c r="H13" s="5">
        <f t="shared" si="0"/>
        <v>81</v>
      </c>
      <c r="I13" s="5">
        <f t="shared" si="1"/>
        <v>806</v>
      </c>
      <c r="J13" s="5">
        <f t="shared" si="2"/>
        <v>7.0000000000000009</v>
      </c>
    </row>
    <row r="14" spans="1:12" x14ac:dyDescent="0.3">
      <c r="A14" s="5">
        <v>2033</v>
      </c>
      <c r="B14" s="5">
        <f>ROUNDUP(($B$3/$C$3)*C14,0)</f>
        <v>30</v>
      </c>
      <c r="C14" s="5">
        <f t="shared" si="4"/>
        <v>332</v>
      </c>
      <c r="D14" s="5">
        <v>7</v>
      </c>
      <c r="E14" s="5">
        <f t="shared" si="3"/>
        <v>52</v>
      </c>
      <c r="F14" s="5">
        <f t="shared" si="5"/>
        <v>479</v>
      </c>
      <c r="G14">
        <v>7</v>
      </c>
      <c r="H14" s="5">
        <f t="shared" si="0"/>
        <v>82</v>
      </c>
      <c r="I14" s="5">
        <f t="shared" si="1"/>
        <v>811</v>
      </c>
      <c r="J14" s="5">
        <f t="shared" si="2"/>
        <v>6.9999999999999991</v>
      </c>
    </row>
    <row r="15" spans="1:12" x14ac:dyDescent="0.3">
      <c r="A15" s="5">
        <v>2034</v>
      </c>
      <c r="B15" s="5">
        <f>ROUNDUP(($B$3/$C$3)*C15,0)</f>
        <v>31</v>
      </c>
      <c r="C15" s="5">
        <f t="shared" si="4"/>
        <v>334</v>
      </c>
      <c r="D15" s="5">
        <v>7</v>
      </c>
      <c r="E15" s="5">
        <f t="shared" si="3"/>
        <v>52</v>
      </c>
      <c r="F15" s="5">
        <f t="shared" si="5"/>
        <v>482</v>
      </c>
      <c r="G15">
        <v>7</v>
      </c>
      <c r="H15" s="5">
        <f t="shared" si="0"/>
        <v>83</v>
      </c>
      <c r="I15" s="5">
        <f t="shared" si="1"/>
        <v>816</v>
      </c>
      <c r="J15" s="5">
        <f t="shared" si="2"/>
        <v>7.0000000000000009</v>
      </c>
    </row>
    <row r="16" spans="1:12" x14ac:dyDescent="0.3">
      <c r="A16" s="5">
        <v>2035</v>
      </c>
      <c r="B16" s="5">
        <f>ROUNDUP(($B$3/$C$3)*C16,0)</f>
        <v>31</v>
      </c>
      <c r="C16" s="5">
        <f t="shared" si="4"/>
        <v>336</v>
      </c>
      <c r="D16" s="5">
        <v>7</v>
      </c>
      <c r="E16" s="5">
        <f t="shared" si="3"/>
        <v>52</v>
      </c>
      <c r="F16" s="5">
        <f t="shared" si="5"/>
        <v>485</v>
      </c>
      <c r="G16">
        <v>7</v>
      </c>
      <c r="H16" s="5">
        <f t="shared" si="0"/>
        <v>83</v>
      </c>
      <c r="I16" s="5">
        <f t="shared" si="1"/>
        <v>821</v>
      </c>
      <c r="J16" s="5">
        <f t="shared" si="2"/>
        <v>6.9999999999999991</v>
      </c>
    </row>
    <row r="17" spans="1:10" x14ac:dyDescent="0.3">
      <c r="A17" s="5">
        <v>2036</v>
      </c>
      <c r="B17" s="5">
        <f>ROUNDUP(($B$3/$C$3)*C17,0)</f>
        <v>31</v>
      </c>
      <c r="C17" s="5">
        <f t="shared" si="4"/>
        <v>338</v>
      </c>
      <c r="D17" s="5">
        <v>7</v>
      </c>
      <c r="E17" s="5">
        <f t="shared" si="3"/>
        <v>53</v>
      </c>
      <c r="F17" s="5">
        <f t="shared" si="5"/>
        <v>488</v>
      </c>
      <c r="G17">
        <v>7</v>
      </c>
      <c r="H17" s="5">
        <f t="shared" si="0"/>
        <v>84</v>
      </c>
      <c r="I17" s="5">
        <f t="shared" si="1"/>
        <v>826</v>
      </c>
      <c r="J17" s="5">
        <f t="shared" si="2"/>
        <v>6.9999999999999991</v>
      </c>
    </row>
    <row r="18" spans="1:10" x14ac:dyDescent="0.3">
      <c r="A18" s="5">
        <v>2037</v>
      </c>
      <c r="B18" s="5">
        <f>ROUNDUP(($B$3/$C$3)*C18,0)</f>
        <v>31</v>
      </c>
      <c r="C18" s="5">
        <f t="shared" si="4"/>
        <v>340</v>
      </c>
      <c r="D18" s="5">
        <v>7</v>
      </c>
      <c r="E18" s="5">
        <f t="shared" si="3"/>
        <v>53</v>
      </c>
      <c r="F18" s="5">
        <f t="shared" si="5"/>
        <v>491</v>
      </c>
      <c r="G18">
        <v>7</v>
      </c>
      <c r="H18" s="5">
        <f t="shared" si="0"/>
        <v>84</v>
      </c>
      <c r="I18" s="5">
        <f t="shared" si="1"/>
        <v>831</v>
      </c>
      <c r="J18" s="5">
        <f t="shared" si="2"/>
        <v>7.0000000000000009</v>
      </c>
    </row>
    <row r="19" spans="1:10" x14ac:dyDescent="0.3">
      <c r="A19" s="5">
        <v>2038</v>
      </c>
      <c r="B19" s="5">
        <f>ROUNDUP(($B$3/$C$3)*C19,0)</f>
        <v>31</v>
      </c>
      <c r="C19" s="5">
        <f t="shared" si="4"/>
        <v>342</v>
      </c>
      <c r="D19" s="5">
        <v>7</v>
      </c>
      <c r="E19" s="5">
        <f t="shared" si="3"/>
        <v>53</v>
      </c>
      <c r="F19" s="5">
        <f t="shared" si="5"/>
        <v>494</v>
      </c>
      <c r="G19">
        <v>7</v>
      </c>
      <c r="H19" s="5">
        <f t="shared" si="0"/>
        <v>84</v>
      </c>
      <c r="I19" s="5">
        <f t="shared" si="1"/>
        <v>836</v>
      </c>
      <c r="J19" s="5">
        <f t="shared" si="2"/>
        <v>6.9999999999999991</v>
      </c>
    </row>
    <row r="20" spans="1:10" x14ac:dyDescent="0.3">
      <c r="A20" s="5">
        <v>2039</v>
      </c>
      <c r="B20" s="5">
        <f>ROUNDUP(($B$3/$C$3)*C20,0)</f>
        <v>32</v>
      </c>
      <c r="C20" s="5">
        <f t="shared" si="4"/>
        <v>344</v>
      </c>
      <c r="D20" s="5">
        <v>7</v>
      </c>
      <c r="E20" s="5">
        <f t="shared" si="3"/>
        <v>54</v>
      </c>
      <c r="F20" s="5">
        <f t="shared" si="5"/>
        <v>497</v>
      </c>
      <c r="G20">
        <v>7</v>
      </c>
      <c r="H20" s="5">
        <f t="shared" si="0"/>
        <v>86</v>
      </c>
      <c r="I20" s="5">
        <f t="shared" si="1"/>
        <v>841</v>
      </c>
      <c r="J20" s="5">
        <f t="shared" si="2"/>
        <v>6.9999999999999991</v>
      </c>
    </row>
    <row r="21" spans="1:10" x14ac:dyDescent="0.3">
      <c r="A21" s="5">
        <v>2040</v>
      </c>
      <c r="B21" s="5">
        <f>ROUNDUP(($B$3/$C$3)*C21,0)</f>
        <v>32</v>
      </c>
      <c r="C21" s="5">
        <f t="shared" si="4"/>
        <v>346</v>
      </c>
      <c r="D21" s="5">
        <v>7</v>
      </c>
      <c r="E21" s="5">
        <f t="shared" si="3"/>
        <v>54</v>
      </c>
      <c r="F21" s="5">
        <f t="shared" si="5"/>
        <v>500</v>
      </c>
      <c r="G21">
        <v>7</v>
      </c>
      <c r="H21" s="5">
        <f t="shared" si="0"/>
        <v>86</v>
      </c>
      <c r="I21" s="5">
        <f t="shared" si="1"/>
        <v>846</v>
      </c>
      <c r="J21" s="5">
        <f t="shared" si="2"/>
        <v>6.9999999999999991</v>
      </c>
    </row>
    <row r="22" spans="1:10" x14ac:dyDescent="0.3">
      <c r="A22" s="5">
        <v>2041</v>
      </c>
      <c r="B22" s="5">
        <f>ROUNDUP(($B$3/$C$3)*C22,0)</f>
        <v>32</v>
      </c>
      <c r="C22" s="5">
        <f t="shared" si="4"/>
        <v>348</v>
      </c>
      <c r="D22" s="5">
        <v>7</v>
      </c>
      <c r="E22" s="5">
        <f t="shared" si="3"/>
        <v>54</v>
      </c>
      <c r="F22" s="5">
        <f t="shared" si="5"/>
        <v>503</v>
      </c>
      <c r="G22">
        <v>7</v>
      </c>
      <c r="H22" s="5">
        <f t="shared" si="0"/>
        <v>86</v>
      </c>
      <c r="I22" s="5">
        <f t="shared" si="1"/>
        <v>851</v>
      </c>
      <c r="J22" s="5">
        <f t="shared" si="2"/>
        <v>7.0000000000000009</v>
      </c>
    </row>
    <row r="23" spans="1:10" x14ac:dyDescent="0.3">
      <c r="A23" s="5">
        <v>2042</v>
      </c>
      <c r="B23" s="5">
        <f>ROUNDUP(($B$3/$C$3)*C23,0)</f>
        <v>32</v>
      </c>
      <c r="C23" s="5">
        <f t="shared" si="4"/>
        <v>350</v>
      </c>
      <c r="D23" s="5">
        <v>7</v>
      </c>
      <c r="E23" s="5">
        <f t="shared" si="3"/>
        <v>54</v>
      </c>
      <c r="F23" s="5">
        <f t="shared" si="5"/>
        <v>506</v>
      </c>
      <c r="G23">
        <v>7</v>
      </c>
      <c r="H23" s="5">
        <f t="shared" si="0"/>
        <v>86</v>
      </c>
      <c r="I23" s="5">
        <f t="shared" si="1"/>
        <v>856</v>
      </c>
      <c r="J23" s="5">
        <f t="shared" si="2"/>
        <v>7.0000000000000009</v>
      </c>
    </row>
    <row r="24" spans="1:10" x14ac:dyDescent="0.3">
      <c r="A24" s="5">
        <v>2043</v>
      </c>
      <c r="B24" s="5">
        <f>ROUNDUP(($B$3/$C$3)*C24,0)</f>
        <v>32</v>
      </c>
      <c r="C24" s="5">
        <f t="shared" si="4"/>
        <v>352</v>
      </c>
      <c r="D24" s="5">
        <v>7</v>
      </c>
      <c r="E24" s="5">
        <f t="shared" si="3"/>
        <v>55</v>
      </c>
      <c r="F24" s="5">
        <f t="shared" si="5"/>
        <v>509</v>
      </c>
      <c r="G24">
        <v>7</v>
      </c>
      <c r="H24" s="5">
        <f t="shared" si="0"/>
        <v>87</v>
      </c>
      <c r="I24" s="5">
        <f t="shared" si="1"/>
        <v>861</v>
      </c>
      <c r="J24" s="5">
        <f t="shared" si="2"/>
        <v>7.0000000000000009</v>
      </c>
    </row>
    <row r="25" spans="1:10" x14ac:dyDescent="0.3">
      <c r="A25" s="5">
        <v>2044</v>
      </c>
      <c r="B25" s="5">
        <f>ROUNDUP(($B$3/$C$3)*C25,0)</f>
        <v>32</v>
      </c>
      <c r="C25" s="5">
        <f t="shared" si="4"/>
        <v>354</v>
      </c>
      <c r="D25" s="5">
        <v>7</v>
      </c>
      <c r="E25" s="5">
        <f t="shared" si="3"/>
        <v>55</v>
      </c>
      <c r="F25" s="5">
        <f t="shared" si="5"/>
        <v>512</v>
      </c>
      <c r="G25">
        <v>7</v>
      </c>
      <c r="H25" s="5">
        <f t="shared" si="0"/>
        <v>87</v>
      </c>
      <c r="I25" s="5">
        <f t="shared" si="1"/>
        <v>866</v>
      </c>
      <c r="J25" s="5">
        <f t="shared" si="2"/>
        <v>7.0000000000000009</v>
      </c>
    </row>
    <row r="26" spans="1:10" x14ac:dyDescent="0.3">
      <c r="A26" s="5">
        <v>2045</v>
      </c>
      <c r="B26" s="5">
        <f>ROUNDUP(($B$3/$C$3)*C26,0)</f>
        <v>33</v>
      </c>
      <c r="C26" s="5">
        <f t="shared" si="4"/>
        <v>356</v>
      </c>
      <c r="D26" s="5">
        <v>7</v>
      </c>
      <c r="E26" s="5">
        <f t="shared" si="3"/>
        <v>55</v>
      </c>
      <c r="F26" s="5">
        <f t="shared" si="5"/>
        <v>515</v>
      </c>
      <c r="G26">
        <v>7</v>
      </c>
      <c r="H26" s="5">
        <f t="shared" si="0"/>
        <v>88</v>
      </c>
      <c r="I26" s="5">
        <f t="shared" si="1"/>
        <v>871</v>
      </c>
      <c r="J26" s="5">
        <f t="shared" si="2"/>
        <v>6.9999999999999991</v>
      </c>
    </row>
    <row r="27" spans="1:10" x14ac:dyDescent="0.3">
      <c r="A27" s="1">
        <v>2046</v>
      </c>
      <c r="B27" s="1">
        <f>ROUNDUP(($B$3/$C$3)*C27,0)</f>
        <v>33</v>
      </c>
      <c r="C27" s="1">
        <f t="shared" si="4"/>
        <v>358</v>
      </c>
      <c r="D27" s="1">
        <v>7</v>
      </c>
      <c r="E27" s="1">
        <f t="shared" si="3"/>
        <v>56</v>
      </c>
      <c r="F27" s="1">
        <f t="shared" si="5"/>
        <v>518</v>
      </c>
      <c r="G27" s="1">
        <v>7</v>
      </c>
      <c r="H27" s="1">
        <f t="shared" si="0"/>
        <v>89</v>
      </c>
      <c r="I27" s="1">
        <f t="shared" si="1"/>
        <v>876</v>
      </c>
      <c r="J27" s="1">
        <f t="shared" si="2"/>
        <v>6.9999999999999991</v>
      </c>
    </row>
    <row r="28" spans="1:10" x14ac:dyDescent="0.3">
      <c r="A28" s="5">
        <v>2047</v>
      </c>
      <c r="B28" s="5">
        <f>ROUNDUP(($B$3/$C$3)*C28,0)</f>
        <v>33</v>
      </c>
      <c r="C28" s="5">
        <f t="shared" si="4"/>
        <v>360</v>
      </c>
      <c r="D28" s="5">
        <v>7</v>
      </c>
      <c r="E28" s="5">
        <f t="shared" si="3"/>
        <v>56</v>
      </c>
      <c r="F28" s="5">
        <f t="shared" si="5"/>
        <v>521</v>
      </c>
      <c r="G28" s="5">
        <v>7</v>
      </c>
      <c r="H28" s="5">
        <f t="shared" si="0"/>
        <v>89</v>
      </c>
      <c r="I28" s="5">
        <f t="shared" si="1"/>
        <v>881</v>
      </c>
      <c r="J28" s="5">
        <f t="shared" si="2"/>
        <v>7.0000000000000009</v>
      </c>
    </row>
    <row r="29" spans="1:10" x14ac:dyDescent="0.3">
      <c r="A29" s="5">
        <v>2048</v>
      </c>
      <c r="B29" s="5">
        <f>ROUNDUP(($B$3/$C$3)*C29,0)</f>
        <v>33</v>
      </c>
      <c r="C29" s="5">
        <f t="shared" si="4"/>
        <v>362</v>
      </c>
      <c r="D29" s="5">
        <v>7</v>
      </c>
      <c r="E29" s="5">
        <f t="shared" si="3"/>
        <v>56</v>
      </c>
      <c r="F29" s="5">
        <f t="shared" si="5"/>
        <v>524</v>
      </c>
      <c r="G29">
        <v>7</v>
      </c>
      <c r="H29" s="5">
        <f t="shared" si="0"/>
        <v>89</v>
      </c>
      <c r="I29" s="5">
        <f t="shared" si="1"/>
        <v>886</v>
      </c>
      <c r="J29" s="5">
        <f t="shared" si="2"/>
        <v>6.9999999999999991</v>
      </c>
    </row>
    <row r="30" spans="1:10" x14ac:dyDescent="0.3">
      <c r="A30" s="5">
        <v>2049</v>
      </c>
      <c r="B30" s="5">
        <f>ROUNDUP(($B$3/$C$3)*C30,0)</f>
        <v>33</v>
      </c>
      <c r="C30" s="5">
        <f t="shared" si="4"/>
        <v>364</v>
      </c>
      <c r="D30" s="5">
        <v>7</v>
      </c>
      <c r="E30" s="5">
        <f t="shared" si="3"/>
        <v>57</v>
      </c>
      <c r="F30" s="5">
        <f t="shared" si="5"/>
        <v>527</v>
      </c>
      <c r="G30">
        <v>7</v>
      </c>
      <c r="H30" s="5">
        <f t="shared" si="0"/>
        <v>90</v>
      </c>
      <c r="I30" s="5">
        <f t="shared" si="1"/>
        <v>891</v>
      </c>
      <c r="J30" s="5">
        <f t="shared" si="2"/>
        <v>7.0000000000000009</v>
      </c>
    </row>
    <row r="31" spans="1:10" x14ac:dyDescent="0.3">
      <c r="A31" s="5">
        <v>2050</v>
      </c>
      <c r="B31" s="5">
        <f>ROUNDUP(($B$3/$C$3)*C31,0)</f>
        <v>33</v>
      </c>
      <c r="C31" s="5">
        <f t="shared" si="4"/>
        <v>366</v>
      </c>
      <c r="D31" s="5">
        <v>7</v>
      </c>
      <c r="E31" s="5">
        <f t="shared" si="3"/>
        <v>57</v>
      </c>
      <c r="F31" s="5">
        <f t="shared" si="5"/>
        <v>530</v>
      </c>
      <c r="G31">
        <v>7</v>
      </c>
      <c r="H31" s="5">
        <f t="shared" si="0"/>
        <v>90</v>
      </c>
      <c r="I31" s="5">
        <f t="shared" si="1"/>
        <v>896</v>
      </c>
      <c r="J31" s="5">
        <f t="shared" si="2"/>
        <v>6.9999999999999991</v>
      </c>
    </row>
    <row r="32" spans="1:10" x14ac:dyDescent="0.3">
      <c r="A32" s="5" t="s">
        <v>4</v>
      </c>
      <c r="B32" s="5"/>
      <c r="C32" s="5"/>
      <c r="D32" s="5"/>
      <c r="E32" s="5" t="s">
        <v>5</v>
      </c>
      <c r="F32" s="5"/>
      <c r="H32" t="s">
        <v>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2A7C7-1587-44F2-BB68-5DA65C3E8E2D}">
  <dimension ref="A1:F32"/>
  <sheetViews>
    <sheetView workbookViewId="0">
      <selection activeCell="E4" sqref="E4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E1" s="3" t="s">
        <v>3</v>
      </c>
      <c r="F1" s="4">
        <v>5.0000000000000001E-3</v>
      </c>
    </row>
    <row r="2" spans="1:6" x14ac:dyDescent="0.3">
      <c r="A2" s="7">
        <v>2022</v>
      </c>
      <c r="B2" s="7">
        <v>0</v>
      </c>
      <c r="C2" s="7">
        <v>89</v>
      </c>
      <c r="D2" s="7">
        <v>0</v>
      </c>
    </row>
    <row r="3" spans="1:6" x14ac:dyDescent="0.3">
      <c r="A3" s="7">
        <v>2023</v>
      </c>
      <c r="B3" s="7">
        <v>0</v>
      </c>
      <c r="C3" s="7">
        <v>90</v>
      </c>
      <c r="D3" s="7">
        <v>0</v>
      </c>
    </row>
    <row r="4" spans="1:6" x14ac:dyDescent="0.3">
      <c r="A4" s="6">
        <v>2024</v>
      </c>
      <c r="B4" s="6">
        <f>ROUNDUP(($B$2/$C$2)*C4,0)</f>
        <v>0</v>
      </c>
      <c r="C4" s="6">
        <v>82</v>
      </c>
      <c r="D4" s="6">
        <v>0</v>
      </c>
      <c r="E4" t="s">
        <v>7</v>
      </c>
    </row>
    <row r="5" spans="1:6" x14ac:dyDescent="0.3">
      <c r="A5">
        <v>2025</v>
      </c>
      <c r="B5">
        <f>ROUNDUP(($B$2/$C$2)*C5,0)</f>
        <v>0</v>
      </c>
      <c r="C5">
        <f t="shared" ref="C5:C30" si="0">ROUNDUP(C4*(1+$F$1),0)</f>
        <v>83</v>
      </c>
      <c r="D5">
        <v>0</v>
      </c>
    </row>
    <row r="6" spans="1:6" x14ac:dyDescent="0.3">
      <c r="A6" s="1">
        <v>2026</v>
      </c>
      <c r="B6" s="1">
        <f t="shared" ref="B5:B30" si="1">ROUNDUP(($B$2/$C$2)*C6,0)</f>
        <v>0</v>
      </c>
      <c r="C6" s="1">
        <f t="shared" si="0"/>
        <v>84</v>
      </c>
      <c r="D6" s="1">
        <v>0</v>
      </c>
    </row>
    <row r="7" spans="1:6" x14ac:dyDescent="0.3">
      <c r="A7" s="5">
        <v>2027</v>
      </c>
      <c r="B7" s="5">
        <f t="shared" si="1"/>
        <v>0</v>
      </c>
      <c r="C7" s="5">
        <f t="shared" si="0"/>
        <v>85</v>
      </c>
      <c r="D7">
        <v>0</v>
      </c>
    </row>
    <row r="8" spans="1:6" x14ac:dyDescent="0.3">
      <c r="A8" s="5">
        <v>2028</v>
      </c>
      <c r="B8" s="5">
        <f t="shared" si="1"/>
        <v>0</v>
      </c>
      <c r="C8" s="5">
        <f t="shared" si="0"/>
        <v>86</v>
      </c>
      <c r="D8">
        <v>0</v>
      </c>
    </row>
    <row r="9" spans="1:6" x14ac:dyDescent="0.3">
      <c r="A9" s="5">
        <v>2029</v>
      </c>
      <c r="B9" s="5">
        <f t="shared" si="1"/>
        <v>0</v>
      </c>
      <c r="C9" s="5">
        <f t="shared" si="0"/>
        <v>87</v>
      </c>
      <c r="D9">
        <v>0</v>
      </c>
    </row>
    <row r="10" spans="1:6" x14ac:dyDescent="0.3">
      <c r="A10" s="5">
        <v>2030</v>
      </c>
      <c r="B10" s="5">
        <f t="shared" si="1"/>
        <v>0</v>
      </c>
      <c r="C10" s="5">
        <f t="shared" si="0"/>
        <v>88</v>
      </c>
      <c r="D10">
        <v>0</v>
      </c>
    </row>
    <row r="11" spans="1:6" x14ac:dyDescent="0.3">
      <c r="A11" s="5">
        <v>2031</v>
      </c>
      <c r="B11" s="5">
        <f t="shared" si="1"/>
        <v>0</v>
      </c>
      <c r="C11" s="5">
        <f t="shared" si="0"/>
        <v>89</v>
      </c>
      <c r="D11">
        <v>0</v>
      </c>
    </row>
    <row r="12" spans="1:6" x14ac:dyDescent="0.3">
      <c r="A12" s="5">
        <v>2032</v>
      </c>
      <c r="B12" s="5">
        <f t="shared" si="1"/>
        <v>0</v>
      </c>
      <c r="C12" s="5">
        <f t="shared" si="0"/>
        <v>90</v>
      </c>
      <c r="D12">
        <v>0</v>
      </c>
    </row>
    <row r="13" spans="1:6" x14ac:dyDescent="0.3">
      <c r="A13" s="5">
        <v>2033</v>
      </c>
      <c r="B13" s="5">
        <f t="shared" si="1"/>
        <v>0</v>
      </c>
      <c r="C13" s="5">
        <f t="shared" si="0"/>
        <v>91</v>
      </c>
      <c r="D13">
        <v>0</v>
      </c>
    </row>
    <row r="14" spans="1:6" x14ac:dyDescent="0.3">
      <c r="A14" s="5">
        <v>2034</v>
      </c>
      <c r="B14" s="5">
        <f t="shared" si="1"/>
        <v>0</v>
      </c>
      <c r="C14" s="5">
        <f t="shared" si="0"/>
        <v>92</v>
      </c>
      <c r="D14">
        <v>0</v>
      </c>
    </row>
    <row r="15" spans="1:6" x14ac:dyDescent="0.3">
      <c r="A15" s="5">
        <v>2035</v>
      </c>
      <c r="B15" s="5">
        <f t="shared" si="1"/>
        <v>0</v>
      </c>
      <c r="C15" s="5">
        <f t="shared" si="0"/>
        <v>93</v>
      </c>
      <c r="D15">
        <v>0</v>
      </c>
    </row>
    <row r="16" spans="1:6" x14ac:dyDescent="0.3">
      <c r="A16" s="5">
        <v>2036</v>
      </c>
      <c r="B16" s="5">
        <f t="shared" si="1"/>
        <v>0</v>
      </c>
      <c r="C16" s="5">
        <f t="shared" si="0"/>
        <v>94</v>
      </c>
      <c r="D16">
        <v>0</v>
      </c>
    </row>
    <row r="17" spans="1:4" x14ac:dyDescent="0.3">
      <c r="A17" s="5">
        <v>2037</v>
      </c>
      <c r="B17" s="5">
        <f t="shared" si="1"/>
        <v>0</v>
      </c>
      <c r="C17" s="5">
        <f t="shared" si="0"/>
        <v>95</v>
      </c>
      <c r="D17">
        <v>0</v>
      </c>
    </row>
    <row r="18" spans="1:4" x14ac:dyDescent="0.3">
      <c r="A18" s="5">
        <v>2038</v>
      </c>
      <c r="B18" s="5">
        <f t="shared" si="1"/>
        <v>0</v>
      </c>
      <c r="C18" s="5">
        <f t="shared" si="0"/>
        <v>96</v>
      </c>
      <c r="D18">
        <v>0</v>
      </c>
    </row>
    <row r="19" spans="1:4" x14ac:dyDescent="0.3">
      <c r="A19" s="5">
        <v>2039</v>
      </c>
      <c r="B19" s="5">
        <f t="shared" si="1"/>
        <v>0</v>
      </c>
      <c r="C19" s="5">
        <f t="shared" si="0"/>
        <v>97</v>
      </c>
      <c r="D19">
        <v>0</v>
      </c>
    </row>
    <row r="20" spans="1:4" x14ac:dyDescent="0.3">
      <c r="A20" s="5">
        <v>2040</v>
      </c>
      <c r="B20" s="5">
        <f t="shared" si="1"/>
        <v>0</v>
      </c>
      <c r="C20" s="5">
        <f t="shared" si="0"/>
        <v>98</v>
      </c>
      <c r="D20">
        <v>0</v>
      </c>
    </row>
    <row r="21" spans="1:4" x14ac:dyDescent="0.3">
      <c r="A21" s="5">
        <v>2041</v>
      </c>
      <c r="B21" s="5">
        <f t="shared" si="1"/>
        <v>0</v>
      </c>
      <c r="C21" s="5">
        <f t="shared" si="0"/>
        <v>99</v>
      </c>
      <c r="D21">
        <v>0</v>
      </c>
    </row>
    <row r="22" spans="1:4" x14ac:dyDescent="0.3">
      <c r="A22" s="5">
        <v>2042</v>
      </c>
      <c r="B22" s="5">
        <f t="shared" si="1"/>
        <v>0</v>
      </c>
      <c r="C22" s="5">
        <f t="shared" si="0"/>
        <v>100</v>
      </c>
      <c r="D22">
        <v>0</v>
      </c>
    </row>
    <row r="23" spans="1:4" x14ac:dyDescent="0.3">
      <c r="A23" s="5">
        <v>2043</v>
      </c>
      <c r="B23" s="5">
        <f t="shared" si="1"/>
        <v>0</v>
      </c>
      <c r="C23" s="5">
        <f t="shared" si="0"/>
        <v>101</v>
      </c>
      <c r="D23">
        <v>0</v>
      </c>
    </row>
    <row r="24" spans="1:4" x14ac:dyDescent="0.3">
      <c r="A24" s="5">
        <v>2044</v>
      </c>
      <c r="B24" s="5">
        <f t="shared" si="1"/>
        <v>0</v>
      </c>
      <c r="C24" s="5">
        <f t="shared" si="0"/>
        <v>102</v>
      </c>
      <c r="D24">
        <v>0</v>
      </c>
    </row>
    <row r="25" spans="1:4" x14ac:dyDescent="0.3">
      <c r="A25" s="5">
        <v>2045</v>
      </c>
      <c r="B25" s="5">
        <f t="shared" si="1"/>
        <v>0</v>
      </c>
      <c r="C25" s="5">
        <f t="shared" si="0"/>
        <v>103</v>
      </c>
      <c r="D25">
        <v>0</v>
      </c>
    </row>
    <row r="26" spans="1:4" x14ac:dyDescent="0.3">
      <c r="A26" s="1">
        <v>2046</v>
      </c>
      <c r="B26" s="1">
        <f t="shared" si="1"/>
        <v>0</v>
      </c>
      <c r="C26" s="1">
        <f t="shared" si="0"/>
        <v>104</v>
      </c>
      <c r="D26" s="1">
        <v>0</v>
      </c>
    </row>
    <row r="27" spans="1:4" x14ac:dyDescent="0.3">
      <c r="A27" s="5">
        <v>2047</v>
      </c>
      <c r="B27" s="5">
        <f t="shared" si="1"/>
        <v>0</v>
      </c>
      <c r="C27" s="5">
        <f t="shared" si="0"/>
        <v>105</v>
      </c>
      <c r="D27">
        <v>0</v>
      </c>
    </row>
    <row r="28" spans="1:4" x14ac:dyDescent="0.3">
      <c r="A28" s="5">
        <v>2048</v>
      </c>
      <c r="B28" s="5">
        <f t="shared" si="1"/>
        <v>0</v>
      </c>
      <c r="C28" s="5">
        <f t="shared" si="0"/>
        <v>106</v>
      </c>
      <c r="D28">
        <v>0</v>
      </c>
    </row>
    <row r="29" spans="1:4" x14ac:dyDescent="0.3">
      <c r="A29" s="5">
        <v>2049</v>
      </c>
      <c r="B29" s="5">
        <f t="shared" si="1"/>
        <v>0</v>
      </c>
      <c r="C29" s="5">
        <f t="shared" si="0"/>
        <v>107</v>
      </c>
      <c r="D29">
        <v>0</v>
      </c>
    </row>
    <row r="30" spans="1:4" x14ac:dyDescent="0.3">
      <c r="A30" s="5">
        <v>2050</v>
      </c>
      <c r="B30" s="5">
        <f t="shared" si="1"/>
        <v>0</v>
      </c>
      <c r="C30" s="5">
        <f t="shared" si="0"/>
        <v>108</v>
      </c>
      <c r="D30">
        <v>0</v>
      </c>
    </row>
    <row r="31" spans="1:4" x14ac:dyDescent="0.3">
      <c r="A31" s="5"/>
      <c r="B31" s="5"/>
      <c r="C31" s="5"/>
      <c r="D31" s="5"/>
    </row>
    <row r="32" spans="1:4" x14ac:dyDescent="0.3">
      <c r="A32" s="5"/>
      <c r="B32" s="5"/>
      <c r="C32" s="5"/>
      <c r="D32" s="5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AD339-89B0-4D3B-989F-3D3764F02BF7}">
  <dimension ref="A1:F32"/>
  <sheetViews>
    <sheetView tabSelected="1" workbookViewId="0">
      <selection activeCell="E7" sqref="E7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E1" s="3" t="s">
        <v>3</v>
      </c>
      <c r="F1" s="4">
        <v>5.0000000000000001E-3</v>
      </c>
    </row>
    <row r="2" spans="1:6" x14ac:dyDescent="0.3">
      <c r="A2" s="7">
        <v>2022</v>
      </c>
      <c r="B2" s="7">
        <v>0</v>
      </c>
      <c r="C2" s="7">
        <v>353</v>
      </c>
      <c r="D2" s="7">
        <v>0</v>
      </c>
    </row>
    <row r="3" spans="1:6" x14ac:dyDescent="0.3">
      <c r="A3" s="7">
        <v>2023</v>
      </c>
      <c r="B3" s="7">
        <v>0</v>
      </c>
      <c r="C3" s="7">
        <v>359</v>
      </c>
      <c r="D3" s="7">
        <v>0</v>
      </c>
    </row>
    <row r="4" spans="1:6" x14ac:dyDescent="0.3">
      <c r="A4" s="6">
        <v>2024</v>
      </c>
      <c r="B4" s="6">
        <f>ROUNDUP(($B$2/$C$2)*C4,0)</f>
        <v>0</v>
      </c>
      <c r="C4" s="6">
        <v>335</v>
      </c>
      <c r="D4" s="6">
        <v>0</v>
      </c>
    </row>
    <row r="5" spans="1:6" x14ac:dyDescent="0.3">
      <c r="A5">
        <v>2025</v>
      </c>
      <c r="B5">
        <f>ROUNDUP(($B$2/$C$2)*C5,0)</f>
        <v>0</v>
      </c>
      <c r="C5">
        <f t="shared" ref="C5:D30" si="0">ROUNDUP(C4*(1+$F$1),0)</f>
        <v>337</v>
      </c>
      <c r="D5">
        <f t="shared" si="0"/>
        <v>0</v>
      </c>
      <c r="E5" s="5"/>
    </row>
    <row r="6" spans="1:6" x14ac:dyDescent="0.3">
      <c r="A6" s="1">
        <v>2026</v>
      </c>
      <c r="B6" s="1">
        <f t="shared" ref="B6:B30" si="1">ROUNDUP(($B$2/$C$2)*C6,0)</f>
        <v>0</v>
      </c>
      <c r="C6" s="1">
        <f t="shared" si="0"/>
        <v>339</v>
      </c>
      <c r="D6" s="1">
        <f t="shared" si="0"/>
        <v>0</v>
      </c>
      <c r="E6" s="5"/>
    </row>
    <row r="7" spans="1:6" x14ac:dyDescent="0.3">
      <c r="A7" s="5">
        <v>2027</v>
      </c>
      <c r="B7" s="5">
        <f t="shared" si="1"/>
        <v>0</v>
      </c>
      <c r="C7" s="5">
        <f t="shared" si="0"/>
        <v>341</v>
      </c>
      <c r="D7" s="5">
        <f t="shared" si="0"/>
        <v>0</v>
      </c>
      <c r="E7" s="5"/>
    </row>
    <row r="8" spans="1:6" x14ac:dyDescent="0.3">
      <c r="A8" s="5">
        <v>2028</v>
      </c>
      <c r="B8" s="5">
        <f t="shared" si="1"/>
        <v>0</v>
      </c>
      <c r="C8" s="5">
        <f t="shared" si="0"/>
        <v>343</v>
      </c>
      <c r="D8" s="5">
        <f t="shared" si="0"/>
        <v>0</v>
      </c>
      <c r="E8" s="5"/>
    </row>
    <row r="9" spans="1:6" x14ac:dyDescent="0.3">
      <c r="A9" s="5">
        <v>2029</v>
      </c>
      <c r="B9" s="5">
        <f t="shared" si="1"/>
        <v>0</v>
      </c>
      <c r="C9" s="5">
        <f t="shared" si="0"/>
        <v>345</v>
      </c>
      <c r="D9" s="5">
        <f t="shared" si="0"/>
        <v>0</v>
      </c>
      <c r="E9" s="5"/>
    </row>
    <row r="10" spans="1:6" x14ac:dyDescent="0.3">
      <c r="A10" s="5">
        <v>2030</v>
      </c>
      <c r="B10" s="5">
        <f t="shared" si="1"/>
        <v>0</v>
      </c>
      <c r="C10" s="5">
        <f t="shared" si="0"/>
        <v>347</v>
      </c>
      <c r="D10" s="5">
        <f t="shared" si="0"/>
        <v>0</v>
      </c>
      <c r="E10" s="5"/>
    </row>
    <row r="11" spans="1:6" x14ac:dyDescent="0.3">
      <c r="A11" s="5">
        <v>2031</v>
      </c>
      <c r="B11" s="5">
        <f t="shared" si="1"/>
        <v>0</v>
      </c>
      <c r="C11" s="5">
        <f t="shared" si="0"/>
        <v>349</v>
      </c>
      <c r="D11" s="5">
        <f t="shared" si="0"/>
        <v>0</v>
      </c>
      <c r="E11" s="5"/>
    </row>
    <row r="12" spans="1:6" x14ac:dyDescent="0.3">
      <c r="A12" s="5">
        <v>2032</v>
      </c>
      <c r="B12" s="5">
        <f t="shared" si="1"/>
        <v>0</v>
      </c>
      <c r="C12" s="5">
        <f t="shared" si="0"/>
        <v>351</v>
      </c>
      <c r="D12" s="5">
        <f t="shared" si="0"/>
        <v>0</v>
      </c>
      <c r="E12" s="5"/>
    </row>
    <row r="13" spans="1:6" x14ac:dyDescent="0.3">
      <c r="A13" s="5">
        <v>2033</v>
      </c>
      <c r="B13" s="5">
        <f t="shared" si="1"/>
        <v>0</v>
      </c>
      <c r="C13" s="5">
        <f t="shared" si="0"/>
        <v>353</v>
      </c>
      <c r="D13" s="5">
        <f t="shared" si="0"/>
        <v>0</v>
      </c>
      <c r="E13" s="5"/>
    </row>
    <row r="14" spans="1:6" x14ac:dyDescent="0.3">
      <c r="A14" s="5">
        <v>2034</v>
      </c>
      <c r="B14" s="5">
        <f t="shared" si="1"/>
        <v>0</v>
      </c>
      <c r="C14" s="5">
        <f t="shared" si="0"/>
        <v>355</v>
      </c>
      <c r="D14" s="5">
        <f t="shared" si="0"/>
        <v>0</v>
      </c>
      <c r="E14" s="5"/>
    </row>
    <row r="15" spans="1:6" x14ac:dyDescent="0.3">
      <c r="A15" s="5">
        <v>2035</v>
      </c>
      <c r="B15" s="5">
        <f t="shared" si="1"/>
        <v>0</v>
      </c>
      <c r="C15" s="5">
        <f t="shared" si="0"/>
        <v>357</v>
      </c>
      <c r="D15" s="5">
        <f t="shared" si="0"/>
        <v>0</v>
      </c>
      <c r="E15" s="5"/>
    </row>
    <row r="16" spans="1:6" x14ac:dyDescent="0.3">
      <c r="A16" s="5">
        <v>2036</v>
      </c>
      <c r="B16" s="5">
        <f t="shared" si="1"/>
        <v>0</v>
      </c>
      <c r="C16" s="5">
        <f t="shared" si="0"/>
        <v>359</v>
      </c>
      <c r="D16" s="5">
        <f t="shared" si="0"/>
        <v>0</v>
      </c>
      <c r="E16" s="5"/>
    </row>
    <row r="17" spans="1:5" x14ac:dyDescent="0.3">
      <c r="A17" s="5">
        <v>2037</v>
      </c>
      <c r="B17" s="5">
        <f t="shared" si="1"/>
        <v>0</v>
      </c>
      <c r="C17" s="5">
        <f t="shared" si="0"/>
        <v>361</v>
      </c>
      <c r="D17" s="5">
        <f t="shared" si="0"/>
        <v>0</v>
      </c>
      <c r="E17" s="5"/>
    </row>
    <row r="18" spans="1:5" x14ac:dyDescent="0.3">
      <c r="A18" s="5">
        <v>2038</v>
      </c>
      <c r="B18" s="5">
        <f t="shared" si="1"/>
        <v>0</v>
      </c>
      <c r="C18" s="5">
        <f t="shared" si="0"/>
        <v>363</v>
      </c>
      <c r="D18" s="5">
        <f t="shared" si="0"/>
        <v>0</v>
      </c>
      <c r="E18" s="5"/>
    </row>
    <row r="19" spans="1:5" x14ac:dyDescent="0.3">
      <c r="A19" s="5">
        <v>2039</v>
      </c>
      <c r="B19" s="5">
        <f t="shared" si="1"/>
        <v>0</v>
      </c>
      <c r="C19" s="5">
        <f t="shared" si="0"/>
        <v>365</v>
      </c>
      <c r="D19" s="5">
        <f t="shared" si="0"/>
        <v>0</v>
      </c>
      <c r="E19" s="5"/>
    </row>
    <row r="20" spans="1:5" x14ac:dyDescent="0.3">
      <c r="A20" s="5">
        <v>2040</v>
      </c>
      <c r="B20" s="5">
        <f t="shared" si="1"/>
        <v>0</v>
      </c>
      <c r="C20" s="5">
        <f t="shared" si="0"/>
        <v>367</v>
      </c>
      <c r="D20" s="5">
        <f t="shared" si="0"/>
        <v>0</v>
      </c>
      <c r="E20" s="5"/>
    </row>
    <row r="21" spans="1:5" x14ac:dyDescent="0.3">
      <c r="A21" s="5">
        <v>2041</v>
      </c>
      <c r="B21" s="5">
        <f t="shared" si="1"/>
        <v>0</v>
      </c>
      <c r="C21" s="5">
        <f t="shared" si="0"/>
        <v>369</v>
      </c>
      <c r="D21" s="5">
        <f t="shared" si="0"/>
        <v>0</v>
      </c>
      <c r="E21" s="5"/>
    </row>
    <row r="22" spans="1:5" x14ac:dyDescent="0.3">
      <c r="A22" s="5">
        <v>2042</v>
      </c>
      <c r="B22" s="5">
        <f t="shared" si="1"/>
        <v>0</v>
      </c>
      <c r="C22" s="5">
        <f t="shared" si="0"/>
        <v>371</v>
      </c>
      <c r="D22" s="5">
        <f t="shared" si="0"/>
        <v>0</v>
      </c>
      <c r="E22" s="5"/>
    </row>
    <row r="23" spans="1:5" x14ac:dyDescent="0.3">
      <c r="A23" s="5">
        <v>2043</v>
      </c>
      <c r="B23" s="5">
        <f t="shared" si="1"/>
        <v>0</v>
      </c>
      <c r="C23" s="5">
        <f t="shared" si="0"/>
        <v>373</v>
      </c>
      <c r="D23" s="5">
        <f t="shared" si="0"/>
        <v>0</v>
      </c>
      <c r="E23" s="5"/>
    </row>
    <row r="24" spans="1:5" x14ac:dyDescent="0.3">
      <c r="A24" s="5">
        <v>2044</v>
      </c>
      <c r="B24" s="5">
        <f t="shared" si="1"/>
        <v>0</v>
      </c>
      <c r="C24" s="5">
        <f t="shared" si="0"/>
        <v>375</v>
      </c>
      <c r="D24" s="5">
        <f t="shared" si="0"/>
        <v>0</v>
      </c>
      <c r="E24" s="5"/>
    </row>
    <row r="25" spans="1:5" x14ac:dyDescent="0.3">
      <c r="A25" s="5">
        <v>2045</v>
      </c>
      <c r="B25" s="5">
        <f t="shared" si="1"/>
        <v>0</v>
      </c>
      <c r="C25" s="5">
        <f t="shared" si="0"/>
        <v>377</v>
      </c>
      <c r="D25" s="5">
        <f t="shared" si="0"/>
        <v>0</v>
      </c>
      <c r="E25" s="5"/>
    </row>
    <row r="26" spans="1:5" x14ac:dyDescent="0.3">
      <c r="A26" s="1">
        <v>2046</v>
      </c>
      <c r="B26" s="1">
        <f t="shared" si="1"/>
        <v>0</v>
      </c>
      <c r="C26" s="1">
        <f t="shared" si="0"/>
        <v>379</v>
      </c>
      <c r="D26" s="1">
        <f t="shared" si="0"/>
        <v>0</v>
      </c>
      <c r="E26" s="5"/>
    </row>
    <row r="27" spans="1:5" x14ac:dyDescent="0.3">
      <c r="A27" s="5">
        <v>2047</v>
      </c>
      <c r="B27" s="5">
        <f t="shared" si="1"/>
        <v>0</v>
      </c>
      <c r="C27" s="5">
        <f t="shared" si="0"/>
        <v>381</v>
      </c>
      <c r="D27" s="5">
        <f t="shared" si="0"/>
        <v>0</v>
      </c>
      <c r="E27" s="5"/>
    </row>
    <row r="28" spans="1:5" x14ac:dyDescent="0.3">
      <c r="A28" s="5">
        <v>2048</v>
      </c>
      <c r="B28" s="5">
        <f t="shared" si="1"/>
        <v>0</v>
      </c>
      <c r="C28" s="5">
        <f t="shared" si="0"/>
        <v>383</v>
      </c>
      <c r="D28" s="5">
        <f t="shared" si="0"/>
        <v>0</v>
      </c>
      <c r="E28" s="5"/>
    </row>
    <row r="29" spans="1:5" x14ac:dyDescent="0.3">
      <c r="A29" s="5">
        <v>2049</v>
      </c>
      <c r="B29" s="5">
        <f t="shared" si="1"/>
        <v>0</v>
      </c>
      <c r="C29" s="5">
        <f t="shared" si="0"/>
        <v>385</v>
      </c>
      <c r="D29" s="5">
        <f t="shared" si="0"/>
        <v>0</v>
      </c>
      <c r="E29" s="5"/>
    </row>
    <row r="30" spans="1:5" x14ac:dyDescent="0.3">
      <c r="A30" s="5">
        <v>2050</v>
      </c>
      <c r="B30" s="5">
        <f t="shared" si="1"/>
        <v>0</v>
      </c>
      <c r="C30" s="5">
        <f t="shared" si="0"/>
        <v>387</v>
      </c>
      <c r="D30" s="5">
        <f t="shared" si="0"/>
        <v>0</v>
      </c>
      <c r="E30" s="5"/>
    </row>
    <row r="31" spans="1:5" x14ac:dyDescent="0.3">
      <c r="A31" s="5"/>
      <c r="B31" s="5"/>
      <c r="C31" s="5"/>
      <c r="D31" s="5"/>
      <c r="E31" s="5"/>
    </row>
    <row r="32" spans="1:5" x14ac:dyDescent="0.3">
      <c r="A32" s="5"/>
      <c r="B32" s="5"/>
      <c r="C32" s="5"/>
      <c r="D32" s="5"/>
      <c r="E32" s="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SR-26</vt:lpstr>
      <vt:lpstr>Goose Run Rd</vt:lpstr>
      <vt:lpstr>Pleasant Ridge Rd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Light, Jeff</dc:creator>
  <cp:lastModifiedBy>Danford, Hunter</cp:lastModifiedBy>
  <dcterms:created xsi:type="dcterms:W3CDTF">2024-08-29T18:45:03Z</dcterms:created>
  <dcterms:modified xsi:type="dcterms:W3CDTF">2025-02-21T20:07:33Z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